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90" yWindow="450" windowWidth="11970" windowHeight="1170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9" i="1" l="1"/>
  <c r="I28" i="1"/>
  <c r="I25" i="1"/>
  <c r="I24" i="1"/>
  <c r="I23" i="1"/>
  <c r="I22" i="1"/>
  <c r="I17" i="1"/>
  <c r="I18" i="1" s="1"/>
  <c r="I21" i="1" l="1"/>
  <c r="I19" i="1" s="1"/>
  <c r="I26" i="1"/>
  <c r="I16" i="1"/>
  <c r="I30" i="1" l="1"/>
</calcChain>
</file>

<file path=xl/sharedStrings.xml><?xml version="1.0" encoding="utf-8"?>
<sst xmlns="http://schemas.openxmlformats.org/spreadsheetml/2006/main" count="55" uniqueCount="48">
  <si>
    <t>Найменування</t>
  </si>
  <si>
    <t>од.вим.</t>
  </si>
  <si>
    <t>Витрати ПММ на 1 км</t>
  </si>
  <si>
    <t>ДП</t>
  </si>
  <si>
    <t>л</t>
  </si>
  <si>
    <t>масло моторне</t>
  </si>
  <si>
    <t>масло трансмісійне</t>
  </si>
  <si>
    <t xml:space="preserve">масло спец. </t>
  </si>
  <si>
    <t>грн.</t>
  </si>
  <si>
    <t>Середньотехнічна швидкість автомобіля</t>
  </si>
  <si>
    <t>км/год</t>
  </si>
  <si>
    <t>люд/год</t>
  </si>
  <si>
    <t>маш/год</t>
  </si>
  <si>
    <t>Амортизаційні витрати</t>
  </si>
  <si>
    <t>Матеріальни витрати</t>
  </si>
  <si>
    <t>ПОГОДЖЕНО</t>
  </si>
  <si>
    <t>МІСЬКИЙ ГОЛОВА</t>
  </si>
  <si>
    <t>ДУНАЄВЕЦЬКОЇ МІСЬКОЇ РАДИ</t>
  </si>
  <si>
    <t>___________________В.В.ЗАЯЦЬ</t>
  </si>
  <si>
    <t>" ____ "  ____________ 202__  року</t>
  </si>
  <si>
    <t>М.П.</t>
  </si>
  <si>
    <t>№ з/п</t>
  </si>
  <si>
    <t>кількість</t>
  </si>
  <si>
    <t>вартість</t>
  </si>
  <si>
    <t>за одиницю, грн.</t>
  </si>
  <si>
    <t>всього, грн.</t>
  </si>
  <si>
    <t>1.</t>
  </si>
  <si>
    <t>Прямі витрати на оплату праці</t>
  </si>
  <si>
    <t>Заробітна плата водія</t>
  </si>
  <si>
    <t>Нарахування ЄСВ 22%</t>
  </si>
  <si>
    <t>2.</t>
  </si>
  <si>
    <t>Витрати ПММ на 1 машино/годину</t>
  </si>
  <si>
    <t>3.</t>
  </si>
  <si>
    <t>Матеріальні витрати (ремонт, тех.обслуговування, амортизація тощо)</t>
  </si>
  <si>
    <t>Місячний наробіток</t>
  </si>
  <si>
    <t>х</t>
  </si>
  <si>
    <t xml:space="preserve">Головний бухгалтер </t>
  </si>
  <si>
    <t>О.В.Казьмірова</t>
  </si>
  <si>
    <t>Економіст</t>
  </si>
  <si>
    <t>М.В.Чорна</t>
  </si>
  <si>
    <t>що враховується в розрахунку вартості інших платних послуг</t>
  </si>
  <si>
    <t>Розрахунок
 вартості 1 машино-години роботи автомобіля Volkswagen Caddy,</t>
  </si>
  <si>
    <t>ЗАТВЕРДЖЕНО</t>
  </si>
  <si>
    <t>НАЧАЛЬНИК КП "МІСЬКВОДОКАНАЛ"</t>
  </si>
  <si>
    <t>___________________В.Й.ВОВНЯНКО</t>
  </si>
  <si>
    <t>Собівартість  1 машино/години</t>
  </si>
  <si>
    <t xml:space="preserve">Головний інженер </t>
  </si>
  <si>
    <t>О.П.Бойко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</si>
</sst>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Layout" topLeftCell="A13" zoomScaleNormal="100" workbookViewId="0">
      <selection activeCell="B25" sqref="B24:E25"/>
    </sheetView>
  </sheetViews>
  <sheetFormatPr defaultRowHeight="15" x14ac:dyDescent="0.25"/>
  <cols>
    <col min="1" max="1" width="5" style="1" customWidth="1"/>
    <col min="2" max="4" width="11" style="2" customWidth="1"/>
    <col min="5" max="5" width="6.5703125" style="2" customWidth="1"/>
    <col min="6" max="6" width="11.140625" style="2" customWidth="1"/>
    <col min="7" max="7" width="10.42578125" style="2" customWidth="1"/>
    <col min="8" max="8" width="10.85546875" style="2" customWidth="1"/>
    <col min="9" max="9" width="10.42578125" style="2" customWidth="1"/>
    <col min="10" max="10" width="15.28515625" customWidth="1"/>
    <col min="11" max="11" width="24.7109375" customWidth="1"/>
  </cols>
  <sheetData>
    <row r="1" spans="1:10" s="28" customFormat="1" ht="28.5" customHeight="1" x14ac:dyDescent="0.25">
      <c r="A1" s="44" t="s">
        <v>15</v>
      </c>
      <c r="B1" s="44"/>
      <c r="C1" s="44"/>
      <c r="D1" s="44"/>
      <c r="E1" s="29"/>
      <c r="F1" s="44" t="s">
        <v>42</v>
      </c>
      <c r="G1" s="44"/>
      <c r="H1" s="44"/>
      <c r="I1" s="44"/>
      <c r="J1" s="30"/>
    </row>
    <row r="2" spans="1:10" s="28" customFormat="1" x14ac:dyDescent="0.25">
      <c r="A2" s="44" t="s">
        <v>16</v>
      </c>
      <c r="B2" s="44"/>
      <c r="C2" s="44"/>
      <c r="D2" s="44"/>
      <c r="E2" s="29"/>
      <c r="F2" s="44" t="s">
        <v>43</v>
      </c>
      <c r="G2" s="44"/>
      <c r="H2" s="44"/>
      <c r="I2" s="44"/>
    </row>
    <row r="3" spans="1:10" s="28" customFormat="1" x14ac:dyDescent="0.25">
      <c r="A3" s="44"/>
      <c r="B3" s="44"/>
      <c r="C3" s="44"/>
      <c r="D3" s="44"/>
      <c r="E3" s="29"/>
      <c r="F3" s="44" t="s">
        <v>17</v>
      </c>
      <c r="G3" s="44"/>
      <c r="H3" s="44"/>
      <c r="I3" s="44"/>
    </row>
    <row r="4" spans="1:10" s="28" customFormat="1" x14ac:dyDescent="0.25">
      <c r="A4" s="44" t="s">
        <v>18</v>
      </c>
      <c r="B4" s="44"/>
      <c r="C4" s="44"/>
      <c r="D4" s="44"/>
      <c r="E4" s="29"/>
      <c r="F4" s="44" t="s">
        <v>44</v>
      </c>
      <c r="G4" s="44"/>
      <c r="H4" s="44"/>
      <c r="I4" s="44"/>
    </row>
    <row r="5" spans="1:10" s="28" customFormat="1" x14ac:dyDescent="0.25">
      <c r="A5" s="44"/>
      <c r="B5" s="44"/>
      <c r="C5" s="44"/>
      <c r="D5" s="44"/>
      <c r="E5" s="29"/>
      <c r="F5" s="46"/>
      <c r="G5" s="46"/>
      <c r="H5" s="46"/>
      <c r="I5" s="46"/>
    </row>
    <row r="6" spans="1:10" s="28" customFormat="1" x14ac:dyDescent="0.25">
      <c r="A6" s="44" t="s">
        <v>19</v>
      </c>
      <c r="B6" s="44"/>
      <c r="C6" s="44"/>
      <c r="D6" s="44"/>
      <c r="E6" s="29"/>
      <c r="F6" s="44" t="s">
        <v>19</v>
      </c>
      <c r="G6" s="44"/>
      <c r="H6" s="44"/>
      <c r="I6" s="44"/>
    </row>
    <row r="7" spans="1:10" s="28" customFormat="1" x14ac:dyDescent="0.25">
      <c r="A7" s="31" t="s">
        <v>20</v>
      </c>
      <c r="B7" s="31"/>
      <c r="C7" s="31"/>
      <c r="D7" s="31"/>
      <c r="F7" s="45" t="s">
        <v>20</v>
      </c>
      <c r="G7" s="45"/>
      <c r="H7" s="45"/>
      <c r="I7" s="45"/>
    </row>
    <row r="8" spans="1:10" s="28" customFormat="1" x14ac:dyDescent="0.25">
      <c r="A8" s="1"/>
    </row>
    <row r="9" spans="1:10" s="28" customFormat="1" ht="34.5" customHeight="1" x14ac:dyDescent="0.25">
      <c r="A9" s="1"/>
    </row>
    <row r="10" spans="1:10" s="28" customFormat="1" ht="15" customHeight="1" x14ac:dyDescent="0.25">
      <c r="A10" s="1"/>
    </row>
    <row r="11" spans="1:10" s="28" customFormat="1" ht="35.25" customHeight="1" x14ac:dyDescent="0.25">
      <c r="A11" s="32" t="s">
        <v>41</v>
      </c>
      <c r="B11" s="32"/>
      <c r="C11" s="32"/>
      <c r="D11" s="32"/>
      <c r="E11" s="32"/>
      <c r="F11" s="32"/>
      <c r="G11" s="32"/>
      <c r="H11" s="32"/>
      <c r="I11" s="32"/>
    </row>
    <row r="12" spans="1:10" s="28" customFormat="1" ht="19.5" customHeight="1" x14ac:dyDescent="0.25">
      <c r="A12" s="32" t="s">
        <v>40</v>
      </c>
      <c r="B12" s="32"/>
      <c r="C12" s="32"/>
      <c r="D12" s="32"/>
      <c r="E12" s="32"/>
      <c r="F12" s="32"/>
      <c r="G12" s="32"/>
      <c r="H12" s="32"/>
      <c r="I12" s="32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ht="30.75" customHeight="1" x14ac:dyDescent="0.25">
      <c r="A14" s="47" t="s">
        <v>21</v>
      </c>
      <c r="B14" s="49" t="s">
        <v>0</v>
      </c>
      <c r="C14" s="50"/>
      <c r="D14" s="50"/>
      <c r="E14" s="51"/>
      <c r="F14" s="47" t="s">
        <v>1</v>
      </c>
      <c r="G14" s="47" t="s">
        <v>22</v>
      </c>
      <c r="H14" s="39" t="s">
        <v>23</v>
      </c>
      <c r="I14" s="40"/>
    </row>
    <row r="15" spans="1:10" ht="25.5" x14ac:dyDescent="0.25">
      <c r="A15" s="48"/>
      <c r="B15" s="52"/>
      <c r="C15" s="53"/>
      <c r="D15" s="53"/>
      <c r="E15" s="54"/>
      <c r="F15" s="48"/>
      <c r="G15" s="48"/>
      <c r="H15" s="5" t="s">
        <v>24</v>
      </c>
      <c r="I15" s="5" t="s">
        <v>25</v>
      </c>
    </row>
    <row r="16" spans="1:10" ht="15.75" customHeight="1" x14ac:dyDescent="0.25">
      <c r="A16" s="6" t="s">
        <v>26</v>
      </c>
      <c r="B16" s="36" t="s">
        <v>27</v>
      </c>
      <c r="C16" s="37"/>
      <c r="D16" s="37"/>
      <c r="E16" s="38"/>
      <c r="F16" s="36"/>
      <c r="G16" s="37"/>
      <c r="H16" s="38"/>
      <c r="I16" s="7">
        <f>I17+I18</f>
        <v>85.278000000000006</v>
      </c>
    </row>
    <row r="17" spans="1:9" ht="15.75" customHeight="1" x14ac:dyDescent="0.25">
      <c r="A17" s="8"/>
      <c r="B17" s="33" t="s">
        <v>28</v>
      </c>
      <c r="C17" s="34"/>
      <c r="D17" s="34"/>
      <c r="E17" s="35"/>
      <c r="F17" s="9" t="s">
        <v>11</v>
      </c>
      <c r="G17" s="9">
        <v>1</v>
      </c>
      <c r="H17" s="10">
        <v>69.900000000000006</v>
      </c>
      <c r="I17" s="10">
        <f>G17*H17</f>
        <v>69.900000000000006</v>
      </c>
    </row>
    <row r="18" spans="1:9" ht="15.75" customHeight="1" x14ac:dyDescent="0.25">
      <c r="A18" s="8"/>
      <c r="B18" s="33" t="s">
        <v>29</v>
      </c>
      <c r="C18" s="34"/>
      <c r="D18" s="34"/>
      <c r="E18" s="35"/>
      <c r="F18" s="9"/>
      <c r="G18" s="9"/>
      <c r="H18" s="11"/>
      <c r="I18" s="10">
        <f>I17*0.22</f>
        <v>15.378000000000002</v>
      </c>
    </row>
    <row r="19" spans="1:9" ht="15.75" customHeight="1" x14ac:dyDescent="0.25">
      <c r="A19" s="6" t="s">
        <v>30</v>
      </c>
      <c r="B19" s="36" t="s">
        <v>31</v>
      </c>
      <c r="C19" s="37"/>
      <c r="D19" s="37"/>
      <c r="E19" s="38"/>
      <c r="F19" s="36"/>
      <c r="G19" s="37"/>
      <c r="H19" s="38"/>
      <c r="I19" s="12">
        <f>I20*I21</f>
        <v>118.557355</v>
      </c>
    </row>
    <row r="20" spans="1:9" ht="15.75" customHeight="1" x14ac:dyDescent="0.25">
      <c r="A20" s="4"/>
      <c r="B20" s="33" t="s">
        <v>9</v>
      </c>
      <c r="C20" s="34"/>
      <c r="D20" s="34"/>
      <c r="E20" s="35"/>
      <c r="F20" s="8" t="s">
        <v>10</v>
      </c>
      <c r="G20" s="33"/>
      <c r="H20" s="35"/>
      <c r="I20" s="13">
        <v>35</v>
      </c>
    </row>
    <row r="21" spans="1:9" ht="15.75" customHeight="1" x14ac:dyDescent="0.25">
      <c r="A21" s="4"/>
      <c r="B21" s="33" t="s">
        <v>2</v>
      </c>
      <c r="C21" s="34"/>
      <c r="D21" s="34"/>
      <c r="E21" s="35"/>
      <c r="F21" s="33"/>
      <c r="G21" s="34"/>
      <c r="H21" s="35"/>
      <c r="I21" s="13">
        <f>I22+I23+I24+I25</f>
        <v>3.3873530000000001</v>
      </c>
    </row>
    <row r="22" spans="1:9" ht="15.75" customHeight="1" x14ac:dyDescent="0.25">
      <c r="A22" s="8"/>
      <c r="B22" s="33" t="s">
        <v>3</v>
      </c>
      <c r="C22" s="34"/>
      <c r="D22" s="34"/>
      <c r="E22" s="35"/>
      <c r="F22" s="8" t="s">
        <v>4</v>
      </c>
      <c r="G22" s="26">
        <v>7.1800000000000003E-2</v>
      </c>
      <c r="H22" s="14">
        <v>38.33</v>
      </c>
      <c r="I22" s="13">
        <f>G22*H22</f>
        <v>2.752094</v>
      </c>
    </row>
    <row r="23" spans="1:9" ht="15.75" customHeight="1" x14ac:dyDescent="0.25">
      <c r="A23" s="8"/>
      <c r="B23" s="33" t="s">
        <v>5</v>
      </c>
      <c r="C23" s="34"/>
      <c r="D23" s="34"/>
      <c r="E23" s="35"/>
      <c r="F23" s="8" t="s">
        <v>4</v>
      </c>
      <c r="G23" s="26">
        <v>2.7000000000000001E-3</v>
      </c>
      <c r="H23" s="14">
        <v>97.78</v>
      </c>
      <c r="I23" s="13">
        <f>G23*H23</f>
        <v>0.26400600000000002</v>
      </c>
    </row>
    <row r="24" spans="1:9" ht="15.75" customHeight="1" x14ac:dyDescent="0.25">
      <c r="A24" s="8"/>
      <c r="B24" s="33" t="s">
        <v>6</v>
      </c>
      <c r="C24" s="34"/>
      <c r="D24" s="34"/>
      <c r="E24" s="35"/>
      <c r="F24" s="8" t="s">
        <v>4</v>
      </c>
      <c r="G24" s="26">
        <v>8.9999999999999998E-4</v>
      </c>
      <c r="H24" s="14">
        <v>79.17</v>
      </c>
      <c r="I24" s="13">
        <f>G24*H24</f>
        <v>7.1252999999999997E-2</v>
      </c>
    </row>
    <row r="25" spans="1:9" ht="15.75" customHeight="1" x14ac:dyDescent="0.25">
      <c r="A25" s="8"/>
      <c r="B25" s="33" t="s">
        <v>7</v>
      </c>
      <c r="C25" s="34"/>
      <c r="D25" s="34"/>
      <c r="E25" s="35"/>
      <c r="F25" s="8" t="s">
        <v>4</v>
      </c>
      <c r="G25" s="26">
        <v>2.5000000000000001E-3</v>
      </c>
      <c r="H25" s="14">
        <v>120</v>
      </c>
      <c r="I25" s="13">
        <f>G25*H25</f>
        <v>0.3</v>
      </c>
    </row>
    <row r="26" spans="1:9" ht="30" customHeight="1" x14ac:dyDescent="0.25">
      <c r="A26" s="6" t="s">
        <v>32</v>
      </c>
      <c r="B26" s="36" t="s">
        <v>33</v>
      </c>
      <c r="C26" s="37"/>
      <c r="D26" s="37"/>
      <c r="E26" s="38"/>
      <c r="F26" s="36"/>
      <c r="G26" s="37"/>
      <c r="H26" s="38"/>
      <c r="I26" s="12">
        <f>I28+I29</f>
        <v>32.521086448598133</v>
      </c>
    </row>
    <row r="27" spans="1:9" ht="15.75" customHeight="1" x14ac:dyDescent="0.25">
      <c r="A27" s="4"/>
      <c r="B27" s="33" t="s">
        <v>34</v>
      </c>
      <c r="C27" s="34"/>
      <c r="D27" s="34"/>
      <c r="E27" s="35"/>
      <c r="F27" s="8" t="s">
        <v>12</v>
      </c>
      <c r="G27" s="27">
        <v>171.2</v>
      </c>
      <c r="H27" s="8" t="s">
        <v>35</v>
      </c>
      <c r="I27" s="13" t="s">
        <v>35</v>
      </c>
    </row>
    <row r="28" spans="1:9" ht="15.75" customHeight="1" x14ac:dyDescent="0.25">
      <c r="A28" s="4"/>
      <c r="B28" s="33" t="s">
        <v>13</v>
      </c>
      <c r="C28" s="34"/>
      <c r="D28" s="34"/>
      <c r="E28" s="35"/>
      <c r="F28" s="8" t="s">
        <v>8</v>
      </c>
      <c r="G28" s="27">
        <v>0</v>
      </c>
      <c r="H28" s="15"/>
      <c r="I28" s="13">
        <f>G28/G27</f>
        <v>0</v>
      </c>
    </row>
    <row r="29" spans="1:9" ht="15.75" customHeight="1" x14ac:dyDescent="0.25">
      <c r="A29" s="4"/>
      <c r="B29" s="33" t="s">
        <v>14</v>
      </c>
      <c r="C29" s="34"/>
      <c r="D29" s="34"/>
      <c r="E29" s="35"/>
      <c r="F29" s="8" t="s">
        <v>8</v>
      </c>
      <c r="G29" s="27">
        <v>5567.61</v>
      </c>
      <c r="H29" s="15"/>
      <c r="I29" s="13">
        <f>G29/G27</f>
        <v>32.521086448598133</v>
      </c>
    </row>
    <row r="30" spans="1:9" ht="28.5" customHeight="1" x14ac:dyDescent="0.25">
      <c r="A30" s="16"/>
      <c r="B30" s="41" t="s">
        <v>45</v>
      </c>
      <c r="C30" s="42"/>
      <c r="D30" s="42"/>
      <c r="E30" s="43"/>
      <c r="F30" s="41"/>
      <c r="G30" s="42"/>
      <c r="H30" s="43"/>
      <c r="I30" s="17">
        <f>I16+I19+I26</f>
        <v>236.35644144859813</v>
      </c>
    </row>
    <row r="31" spans="1:9" x14ac:dyDescent="0.25">
      <c r="A31" s="18"/>
      <c r="B31" s="19"/>
      <c r="C31" s="18"/>
      <c r="D31" s="18"/>
      <c r="E31" s="18"/>
      <c r="F31" s="18"/>
      <c r="G31" s="18"/>
      <c r="H31" s="18"/>
      <c r="I31" s="20"/>
    </row>
    <row r="32" spans="1:9" x14ac:dyDescent="0.25">
      <c r="A32" s="21"/>
      <c r="B32" s="22"/>
      <c r="C32" s="22"/>
      <c r="D32" s="22"/>
      <c r="E32" s="22"/>
      <c r="F32" s="22"/>
      <c r="G32" s="22"/>
      <c r="H32" s="22"/>
      <c r="I32" s="22"/>
    </row>
    <row r="33" spans="1:9" s="28" customFormat="1" ht="17.25" customHeight="1" x14ac:dyDescent="0.25">
      <c r="A33" s="23"/>
      <c r="B33" s="24"/>
      <c r="C33" s="24" t="s">
        <v>36</v>
      </c>
      <c r="D33" s="24"/>
      <c r="E33" s="25"/>
      <c r="F33" s="25"/>
      <c r="G33" s="24"/>
      <c r="H33" s="24" t="s">
        <v>37</v>
      </c>
      <c r="I33" s="24"/>
    </row>
    <row r="34" spans="1:9" s="28" customFormat="1" ht="17.25" customHeight="1" x14ac:dyDescent="0.25">
      <c r="A34" s="23"/>
      <c r="B34" s="24"/>
      <c r="C34" s="24"/>
      <c r="D34" s="24"/>
      <c r="E34" s="24"/>
      <c r="F34" s="24"/>
      <c r="G34" s="24"/>
      <c r="H34" s="24"/>
      <c r="I34" s="24"/>
    </row>
    <row r="35" spans="1:9" s="28" customFormat="1" ht="17.25" customHeight="1" x14ac:dyDescent="0.25">
      <c r="A35" s="23"/>
      <c r="B35" s="24"/>
      <c r="C35" s="24" t="s">
        <v>46</v>
      </c>
      <c r="D35" s="24"/>
      <c r="E35" s="25"/>
      <c r="F35" s="25"/>
      <c r="G35" s="24"/>
      <c r="H35" s="24" t="s">
        <v>47</v>
      </c>
      <c r="I35" s="24"/>
    </row>
    <row r="36" spans="1:9" s="28" customFormat="1" ht="17.25" customHeight="1" x14ac:dyDescent="0.25">
      <c r="A36" s="23"/>
      <c r="B36" s="24"/>
      <c r="C36" s="24"/>
      <c r="D36" s="24"/>
      <c r="E36" s="24"/>
      <c r="F36" s="24"/>
      <c r="G36" s="24"/>
      <c r="H36" s="24"/>
      <c r="I36" s="24"/>
    </row>
    <row r="37" spans="1:9" s="28" customFormat="1" ht="17.25" customHeight="1" x14ac:dyDescent="0.25">
      <c r="A37" s="23"/>
      <c r="B37" s="24"/>
      <c r="C37" s="24" t="s">
        <v>38</v>
      </c>
      <c r="D37" s="24"/>
      <c r="E37" s="25"/>
      <c r="F37" s="25"/>
      <c r="G37" s="24"/>
      <c r="H37" s="24" t="s">
        <v>39</v>
      </c>
      <c r="I37" s="24"/>
    </row>
    <row r="38" spans="1:9" x14ac:dyDescent="0.25">
      <c r="A38" s="23"/>
      <c r="B38" s="24"/>
      <c r="C38" s="24"/>
      <c r="D38" s="24"/>
      <c r="E38" s="24"/>
      <c r="F38" s="24"/>
      <c r="G38" s="24"/>
      <c r="H38" s="24"/>
      <c r="I38" s="24"/>
    </row>
    <row r="39" spans="1:9" x14ac:dyDescent="0.25">
      <c r="A39" s="23"/>
      <c r="B39" s="24"/>
      <c r="C39" s="24"/>
      <c r="D39" s="24"/>
      <c r="E39" s="24"/>
      <c r="F39" s="24"/>
      <c r="G39" s="24"/>
      <c r="H39" s="24"/>
      <c r="I39" s="24"/>
    </row>
    <row r="40" spans="1:9" x14ac:dyDescent="0.25">
      <c r="A40" s="23"/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3"/>
      <c r="B41" s="24"/>
      <c r="C41" s="24"/>
      <c r="D41" s="24"/>
      <c r="E41" s="24"/>
      <c r="F41" s="24"/>
      <c r="G41" s="24"/>
      <c r="H41" s="24"/>
      <c r="I41" s="24"/>
    </row>
    <row r="42" spans="1:9" x14ac:dyDescent="0.25">
      <c r="A42" s="23"/>
      <c r="B42" s="24"/>
      <c r="C42" s="24"/>
      <c r="D42" s="24"/>
      <c r="E42" s="24"/>
      <c r="F42" s="24"/>
      <c r="G42" s="24"/>
      <c r="H42" s="24"/>
      <c r="I42" s="24"/>
    </row>
    <row r="43" spans="1:9" x14ac:dyDescent="0.25">
      <c r="A43" s="23"/>
      <c r="B43" s="24"/>
      <c r="C43" s="24"/>
      <c r="D43" s="24"/>
      <c r="E43" s="24"/>
      <c r="F43" s="24"/>
      <c r="G43" s="24"/>
      <c r="H43" s="24"/>
      <c r="I43" s="24"/>
    </row>
    <row r="44" spans="1:9" x14ac:dyDescent="0.25">
      <c r="A44" s="23"/>
      <c r="B44" s="24"/>
      <c r="C44" s="24"/>
      <c r="D44" s="24"/>
      <c r="E44" s="24"/>
      <c r="F44" s="24"/>
      <c r="G44" s="24"/>
      <c r="H44" s="24"/>
      <c r="I44" s="24"/>
    </row>
    <row r="45" spans="1:9" x14ac:dyDescent="0.25">
      <c r="A45" s="23"/>
      <c r="B45" s="24"/>
      <c r="C45" s="24"/>
      <c r="D45" s="24"/>
      <c r="E45" s="24"/>
      <c r="F45" s="24"/>
      <c r="G45" s="24"/>
      <c r="H45" s="24"/>
      <c r="I45" s="24"/>
    </row>
  </sheetData>
  <mergeCells count="41">
    <mergeCell ref="F7:I7"/>
    <mergeCell ref="G20:H20"/>
    <mergeCell ref="A4:D4"/>
    <mergeCell ref="F4:I4"/>
    <mergeCell ref="A5:D5"/>
    <mergeCell ref="F5:I5"/>
    <mergeCell ref="A6:D6"/>
    <mergeCell ref="F6:I6"/>
    <mergeCell ref="B19:E19"/>
    <mergeCell ref="F19:H19"/>
    <mergeCell ref="B20:E20"/>
    <mergeCell ref="A14:A15"/>
    <mergeCell ref="B14:E15"/>
    <mergeCell ref="F14:F15"/>
    <mergeCell ref="G14:G15"/>
    <mergeCell ref="A11:I11"/>
    <mergeCell ref="A1:D1"/>
    <mergeCell ref="F1:I1"/>
    <mergeCell ref="A2:D2"/>
    <mergeCell ref="F2:I2"/>
    <mergeCell ref="A3:D3"/>
    <mergeCell ref="F3:I3"/>
    <mergeCell ref="F26:H26"/>
    <mergeCell ref="B27:E27"/>
    <mergeCell ref="B28:E28"/>
    <mergeCell ref="B29:E29"/>
    <mergeCell ref="B30:E30"/>
    <mergeCell ref="F30:H30"/>
    <mergeCell ref="B22:E22"/>
    <mergeCell ref="B23:E23"/>
    <mergeCell ref="B24:E24"/>
    <mergeCell ref="B25:E25"/>
    <mergeCell ref="B26:E26"/>
    <mergeCell ref="A12:I12"/>
    <mergeCell ref="B21:E21"/>
    <mergeCell ref="F21:H21"/>
    <mergeCell ref="B16:E16"/>
    <mergeCell ref="F16:H16"/>
    <mergeCell ref="B17:E17"/>
    <mergeCell ref="B18:E18"/>
    <mergeCell ref="H14:I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2023-07-13T13:12:59Z</cp:lastPrinted>
  <dcterms:created xsi:type="dcterms:W3CDTF">2023-04-12T06:20:48Z</dcterms:created>
  <dcterms:modified xsi:type="dcterms:W3CDTF">2023-07-13T13:13:18Z</dcterms:modified>
</cp:coreProperties>
</file>